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2" windowWidth="15480" windowHeight="11316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28" i="1" l="1"/>
  <c r="C24" i="1"/>
  <c r="C27" i="1" l="1"/>
  <c r="C26" i="1" s="1"/>
  <c r="C36" i="1" s="1"/>
</calcChain>
</file>

<file path=xl/sharedStrings.xml><?xml version="1.0" encoding="utf-8"?>
<sst xmlns="http://schemas.openxmlformats.org/spreadsheetml/2006/main" count="46" uniqueCount="44">
  <si>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</si>
  <si>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</si>
  <si>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</si>
  <si>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</si>
  <si>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</si>
  <si>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</si>
  <si>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</si>
  <si>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</si>
  <si>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</si>
  <si>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</si>
  <si>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</si>
  <si>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</si>
  <si>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</si>
  <si>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</si>
  <si>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</si>
  <si>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</si>
  <si>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</si>
  <si>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</si>
  <si>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</si>
  <si>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</si>
  <si>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муниципального образования "Муниципальный округ Увинский район Удмуртской Республики" на 2022 год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</si>
  <si>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</si>
  <si>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</si>
  <si>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</si>
  <si>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</si>
  <si>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</si>
  <si>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</si>
  <si>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</si>
  <si>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Остаток бюджетных ассигнований на 01.01.2022 года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</si>
  <si>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</si>
  <si>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</si>
  <si>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</t>
  </si>
  <si>
    <t xml:space="preserve">от 02 декабря 2021 года № 65 </t>
  </si>
  <si>
    <t>Иные доходы</t>
  </si>
  <si>
    <t>Резервные фонды исполнительных органов государственной власти субъекта</t>
  </si>
  <si>
    <t>1.1.2.2.</t>
  </si>
  <si>
    <t>Субсидии бюджетам на софинансирование капитальных вложений в объекты муниципальной собственности</t>
  </si>
  <si>
    <t>1.1.1.4</t>
  </si>
  <si>
    <t>Расходы из Резервного фонда исполнительных органов государственной власти субъекта на ремонт пешеходной дорожки по ул.Карла Маркса в п.Ува</t>
  </si>
  <si>
    <t>Расходы на софинансирование капитальных вложений в объекты муниципальной собственности (выполнение проектных и изыскательских работ объекта "Реконструкция мостового перехода через р.Ува, автомобильной дороги ул,Заводская в Увинском районе Удмуртской Республики"</t>
  </si>
  <si>
    <t>от 29 сентября 2022 года № 206</t>
  </si>
  <si>
    <t>Приложение  № 12</t>
  </si>
  <si>
    <t>Председатель  Совета депутатов                                                              И.А. Митрюкова</t>
  </si>
  <si>
    <t>Глава муниципального образования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</si>
</sst>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2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3">
      <alignment horizontal="center"/>
    </xf>
    <xf numFmtId="49" fontId="9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9" fillId="0" borderId="4">
      <alignment horizontal="left" wrapText="1" indent="1"/>
    </xf>
    <xf numFmtId="0" fontId="11" fillId="0" borderId="0"/>
    <xf numFmtId="49" fontId="10" fillId="0" borderId="3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6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3">
      <alignment horizontal="center" vertical="center" wrapText="1"/>
    </xf>
    <xf numFmtId="0" fontId="11" fillId="16" borderId="3">
      <alignment vertical="top" wrapText="1"/>
    </xf>
    <xf numFmtId="0" fontId="11" fillId="16" borderId="7">
      <alignment wrapText="1"/>
    </xf>
    <xf numFmtId="1" fontId="11" fillId="16" borderId="8">
      <alignment horizontal="left" vertical="top" shrinkToFit="1"/>
    </xf>
    <xf numFmtId="4" fontId="11" fillId="16" borderId="3">
      <alignment horizontal="right" vertical="top" shrinkToFit="1"/>
    </xf>
    <xf numFmtId="0" fontId="11" fillId="0" borderId="5">
      <alignment vertical="top" wrapText="1"/>
    </xf>
    <xf numFmtId="1" fontId="11" fillId="0" borderId="3">
      <alignment horizontal="left" vertical="top" shrinkToFit="1"/>
    </xf>
    <xf numFmtId="4" fontId="11" fillId="0" borderId="5">
      <alignment horizontal="right" vertical="top" shrinkToFit="1"/>
    </xf>
    <xf numFmtId="0" fontId="11" fillId="0" borderId="3"/>
    <xf numFmtId="0" fontId="11" fillId="17" borderId="3">
      <alignment horizontal="left" vertical="center" shrinkToFit="1"/>
    </xf>
    <xf numFmtId="4" fontId="11" fillId="17" borderId="3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3">
      <alignment vertical="top" wrapText="1"/>
    </xf>
    <xf numFmtId="0" fontId="15" fillId="18" borderId="9"/>
    <xf numFmtId="1" fontId="11" fillId="19" borderId="3">
      <alignment horizontal="left" vertical="top" shrinkToFit="1"/>
    </xf>
    <xf numFmtId="4" fontId="11" fillId="19" borderId="3">
      <alignment horizontal="right" vertical="top" shrinkToFit="1"/>
    </xf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 indent="15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100" applyNumberFormat="1" applyFont="1" applyBorder="1" applyAlignment="1" applyProtection="1">
      <alignment horizontal="left" vertical="top" wrapText="1"/>
    </xf>
    <xf numFmtId="0" fontId="17" fillId="0" borderId="10" xfId="0" applyFont="1" applyBorder="1" applyAlignment="1">
      <alignment vertical="center" wrapText="1"/>
    </xf>
    <xf numFmtId="4" fontId="17" fillId="0" borderId="10" xfId="0" applyNumberFormat="1" applyFont="1" applyBorder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37" workbookViewId="0">
      <selection activeCell="A40" sqref="A40:C40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41</v>
      </c>
    </row>
    <row r="2" spans="1:3" x14ac:dyDescent="0.3">
      <c r="C2" s="4" t="s">
        <v>19</v>
      </c>
    </row>
    <row r="3" spans="1:3" x14ac:dyDescent="0.3">
      <c r="C3" s="4" t="s">
        <v>18</v>
      </c>
    </row>
    <row r="4" spans="1:3" x14ac:dyDescent="0.3">
      <c r="C4" s="4" t="s">
        <v>40</v>
      </c>
    </row>
    <row r="6" spans="1:3" x14ac:dyDescent="0.3">
      <c r="C6" s="3" t="s">
        <v>27</v>
      </c>
    </row>
    <row r="7" spans="1:3" x14ac:dyDescent="0.3">
      <c r="C7" s="4" t="s">
        <v>19</v>
      </c>
    </row>
    <row r="8" spans="1:3" x14ac:dyDescent="0.3">
      <c r="C8" s="4" t="s">
        <v>18</v>
      </c>
    </row>
    <row r="9" spans="1:3" x14ac:dyDescent="0.3">
      <c r="A9" s="8"/>
      <c r="B9" s="8"/>
      <c r="C9" s="4" t="s">
        <v>32</v>
      </c>
    </row>
    <row r="10" spans="1:3" ht="38.25" customHeight="1" x14ac:dyDescent="0.3">
      <c r="C10" s="1"/>
    </row>
    <row r="11" spans="1:3" x14ac:dyDescent="0.3">
      <c r="A11" s="21" t="s">
        <v>8</v>
      </c>
      <c r="B11" s="21"/>
      <c r="C11" s="21"/>
    </row>
    <row r="12" spans="1:3" ht="30" customHeight="1" x14ac:dyDescent="0.3">
      <c r="A12" s="22" t="s">
        <v>20</v>
      </c>
      <c r="B12" s="22"/>
      <c r="C12" s="22"/>
    </row>
    <row r="14" spans="1:3" ht="15.6" x14ac:dyDescent="0.3">
      <c r="A14" s="9" t="s">
        <v>0</v>
      </c>
      <c r="B14" s="10" t="s">
        <v>1</v>
      </c>
      <c r="C14" s="9" t="s">
        <v>2</v>
      </c>
    </row>
    <row r="15" spans="1:3" ht="15.6" x14ac:dyDescent="0.3">
      <c r="A15" s="19" t="s">
        <v>3</v>
      </c>
      <c r="B15" s="19"/>
      <c r="C15" s="19"/>
    </row>
    <row r="16" spans="1:3" ht="95.55" customHeight="1" x14ac:dyDescent="0.3">
      <c r="A16" s="11">
        <v>1</v>
      </c>
      <c r="B16" s="12" t="s">
        <v>7</v>
      </c>
      <c r="C16" s="13">
        <v>50347</v>
      </c>
    </row>
    <row r="17" spans="1:3" ht="40.049999999999997" customHeight="1" x14ac:dyDescent="0.3">
      <c r="A17" s="11">
        <v>2</v>
      </c>
      <c r="B17" s="12" t="s">
        <v>36</v>
      </c>
      <c r="C17" s="13">
        <v>5156.7</v>
      </c>
    </row>
    <row r="18" spans="1:3" ht="109.2" x14ac:dyDescent="0.3">
      <c r="A18" s="11">
        <v>3</v>
      </c>
      <c r="B18" s="14" t="s">
        <v>17</v>
      </c>
      <c r="C18" s="13">
        <v>5235</v>
      </c>
    </row>
    <row r="19" spans="1:3" ht="62.4" x14ac:dyDescent="0.3">
      <c r="A19" s="11">
        <v>4</v>
      </c>
      <c r="B19" s="12" t="s">
        <v>16</v>
      </c>
      <c r="C19" s="13">
        <v>5109.8</v>
      </c>
    </row>
    <row r="20" spans="1:3" ht="78" x14ac:dyDescent="0.3">
      <c r="A20" s="11">
        <v>5</v>
      </c>
      <c r="B20" s="12" t="s">
        <v>29</v>
      </c>
      <c r="C20" s="13">
        <v>49023.32</v>
      </c>
    </row>
    <row r="21" spans="1:3" ht="31.2" x14ac:dyDescent="0.3">
      <c r="A21" s="11">
        <v>6</v>
      </c>
      <c r="B21" s="12" t="s">
        <v>34</v>
      </c>
      <c r="C21" s="13">
        <v>9000</v>
      </c>
    </row>
    <row r="22" spans="1:3" ht="15.6" x14ac:dyDescent="0.3">
      <c r="A22" s="11">
        <v>7</v>
      </c>
      <c r="B22" s="12" t="s">
        <v>28</v>
      </c>
      <c r="C22" s="13">
        <v>644.16999999999996</v>
      </c>
    </row>
    <row r="23" spans="1:3" ht="15.6" x14ac:dyDescent="0.3">
      <c r="A23" s="11">
        <v>8</v>
      </c>
      <c r="B23" s="12" t="s">
        <v>33</v>
      </c>
      <c r="C23" s="13">
        <v>11827.19</v>
      </c>
    </row>
    <row r="24" spans="1:3" ht="15.6" x14ac:dyDescent="0.3">
      <c r="A24" s="12"/>
      <c r="B24" s="15" t="s">
        <v>4</v>
      </c>
      <c r="C24" s="16">
        <f>SUM(C16:C23)</f>
        <v>136343.18</v>
      </c>
    </row>
    <row r="25" spans="1:3" ht="15.6" x14ac:dyDescent="0.3">
      <c r="A25" s="20" t="s">
        <v>5</v>
      </c>
      <c r="B25" s="20"/>
      <c r="C25" s="20"/>
    </row>
    <row r="26" spans="1:3" s="5" customFormat="1" ht="38.25" customHeight="1" x14ac:dyDescent="0.3">
      <c r="A26" s="17">
        <v>1</v>
      </c>
      <c r="B26" s="15" t="s">
        <v>21</v>
      </c>
      <c r="C26" s="16">
        <f>C27</f>
        <v>136343.18</v>
      </c>
    </row>
    <row r="27" spans="1:3" s="5" customFormat="1" ht="38.25" customHeight="1" x14ac:dyDescent="0.3">
      <c r="A27" s="17" t="s">
        <v>9</v>
      </c>
      <c r="B27" s="15" t="s">
        <v>11</v>
      </c>
      <c r="C27" s="16">
        <f>C28+C33</f>
        <v>136343.18</v>
      </c>
    </row>
    <row r="28" spans="1:3" ht="39" customHeight="1" x14ac:dyDescent="0.3">
      <c r="A28" s="11" t="s">
        <v>10</v>
      </c>
      <c r="B28" s="18" t="s">
        <v>15</v>
      </c>
      <c r="C28" s="13">
        <f>C29+C30+C31+C32</f>
        <v>81994.7</v>
      </c>
    </row>
    <row r="29" spans="1:3" ht="36.75" customHeight="1" x14ac:dyDescent="0.3">
      <c r="A29" s="11" t="s">
        <v>13</v>
      </c>
      <c r="B29" s="12" t="s">
        <v>14</v>
      </c>
      <c r="C29" s="13">
        <v>22526.28</v>
      </c>
    </row>
    <row r="30" spans="1:3" ht="94.8" customHeight="1" x14ac:dyDescent="0.3">
      <c r="A30" s="11" t="s">
        <v>22</v>
      </c>
      <c r="B30" s="12" t="s">
        <v>23</v>
      </c>
      <c r="C30" s="13">
        <v>5287.88</v>
      </c>
    </row>
    <row r="31" spans="1:3" ht="54" customHeight="1" x14ac:dyDescent="0.3">
      <c r="A31" s="11" t="s">
        <v>31</v>
      </c>
      <c r="B31" s="12" t="s">
        <v>30</v>
      </c>
      <c r="C31" s="13">
        <v>49023.32</v>
      </c>
    </row>
    <row r="32" spans="1:3" ht="79.5" customHeight="1" x14ac:dyDescent="0.3">
      <c r="A32" s="11" t="s">
        <v>37</v>
      </c>
      <c r="B32" s="12" t="s">
        <v>39</v>
      </c>
      <c r="C32" s="13">
        <v>5157.22</v>
      </c>
    </row>
    <row r="33" spans="1:3" ht="102" customHeight="1" x14ac:dyDescent="0.3">
      <c r="A33" s="11" t="s">
        <v>12</v>
      </c>
      <c r="B33" s="18" t="s">
        <v>26</v>
      </c>
      <c r="C33" s="13">
        <v>54348.480000000003</v>
      </c>
    </row>
    <row r="34" spans="1:3" ht="55.95" customHeight="1" x14ac:dyDescent="0.3">
      <c r="A34" s="11" t="s">
        <v>24</v>
      </c>
      <c r="B34" s="12" t="s">
        <v>25</v>
      </c>
      <c r="C34" s="13">
        <v>5161.41</v>
      </c>
    </row>
    <row r="35" spans="1:3" ht="55.95" customHeight="1" x14ac:dyDescent="0.3">
      <c r="A35" s="11" t="s">
        <v>35</v>
      </c>
      <c r="B35" s="12" t="s">
        <v>38</v>
      </c>
      <c r="C35" s="13">
        <v>9000</v>
      </c>
    </row>
    <row r="36" spans="1:3" ht="15.6" x14ac:dyDescent="0.3">
      <c r="A36" s="12"/>
      <c r="B36" s="15" t="s">
        <v>6</v>
      </c>
      <c r="C36" s="16">
        <f>C26</f>
        <v>136343.18</v>
      </c>
    </row>
    <row r="40" spans="1:3" ht="15.6" x14ac:dyDescent="0.3">
      <c r="A40" s="23" t="s">
        <v>43</v>
      </c>
      <c r="B40" s="23"/>
      <c r="C40" s="23"/>
    </row>
    <row r="41" spans="1:3" ht="15.6" x14ac:dyDescent="0.3">
      <c r="A41" s="2"/>
      <c r="C41" s="6"/>
    </row>
    <row r="42" spans="1:3" x14ac:dyDescent="0.3">
      <c r="C42" s="7"/>
    </row>
    <row r="43" spans="1:3" ht="15.6" x14ac:dyDescent="0.3">
      <c r="A43" s="23" t="s">
        <v>42</v>
      </c>
      <c r="B43" s="23"/>
      <c r="C43" s="23"/>
    </row>
  </sheetData>
  <mergeCells count="6">
    <mergeCell ref="A43:C43"/>
    <mergeCell ref="A15:C15"/>
    <mergeCell ref="A25:C25"/>
    <mergeCell ref="A11:C11"/>
    <mergeCell ref="A12:C12"/>
    <mergeCell ref="A40:C40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2022-10-03T13:00:57Z</cp:lastPrinted>
  <dcterms:created xsi:type="dcterms:W3CDTF">2013-12-13T06:56:23Z</dcterms:created>
  <dcterms:modified xsi:type="dcterms:W3CDTF">2022-10-03T13:01:32Z</dcterms:modified>
</cp:coreProperties>
</file>